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0 - FILTER as a lookup function/"/>
    </mc:Choice>
  </mc:AlternateContent>
  <xr:revisionPtr revIDLastSave="84" documentId="8_{4F4C6CD5-9FE8-4F0A-8E5C-5E53FE2F2E59}" xr6:coauthVersionLast="47" xr6:coauthVersionMax="47" xr10:uidLastSave="{B8B4A138-EB3C-4CFE-9164-81A29FE16B56}"/>
  <bookViews>
    <workbookView xWindow="23903" yWindow="-98" windowWidth="28995" windowHeight="15675" xr2:uid="{612768EF-34D2-4783-B1C5-7B33C20F149C}"/>
  </bookViews>
  <sheets>
    <sheet name="Basic Lookup" sheetId="1" r:id="rId1"/>
    <sheet name="Advanced Lookups" sheetId="2" r:id="rId2"/>
    <sheet name="Approximate" sheetId="3" r:id="rId3"/>
    <sheet name="Spilling" sheetId="6" r:id="rId4"/>
    <sheet name="Wildcards" sheetId="5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" i="6" l="1" a="1"/>
  <c r="H4" i="1"/>
  <c r="H4" i="5" a="1"/>
  <c r="H5" i="3"/>
  <c r="H7" i="3" a="1"/>
  <c r="H12" i="2" a="1"/>
  <c r="H10" i="2" a="1"/>
  <c r="H8" i="2" a="1"/>
  <c r="H4" i="2" a="1"/>
  <c r="H8" i="1" a="1"/>
  <c r="H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<sst xmlns="http://schemas.openxmlformats.org/spreadsheetml/2006/main" count="71" uniqueCount="26">
  <si>
    <t>Alpha</t>
  </si>
  <si>
    <t>Bravo</t>
  </si>
  <si>
    <t>Charlie</t>
  </si>
  <si>
    <t>Delta</t>
  </si>
  <si>
    <t>Echo</t>
  </si>
  <si>
    <t>Foxtrot</t>
  </si>
  <si>
    <t>Golf</t>
  </si>
  <si>
    <t>Hotel</t>
  </si>
  <si>
    <t>Item</t>
  </si>
  <si>
    <t>Size</t>
  </si>
  <si>
    <t>Value</t>
  </si>
  <si>
    <t>XLOOKUP</t>
  </si>
  <si>
    <t>FILTER</t>
  </si>
  <si>
    <t>All lookps</t>
  </si>
  <si>
    <t>Nth largest</t>
  </si>
  <si>
    <t>Nth lookup</t>
  </si>
  <si>
    <t>SUM all the lookups</t>
  </si>
  <si>
    <t>Discount</t>
  </si>
  <si>
    <t>VLOOKUP</t>
  </si>
  <si>
    <t>Basic Lookup</t>
  </si>
  <si>
    <t>Advanced Lookups</t>
  </si>
  <si>
    <t>Approximate Match</t>
  </si>
  <si>
    <t>RegEx - Contains</t>
  </si>
  <si>
    <t>O</t>
  </si>
  <si>
    <t>Spilling</t>
  </si>
  <si>
    <t>Wildcards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</si>
</sst>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0%_);\(0%\);0%_);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u val="singleAccounting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4" borderId="1" xfId="0" applyFill="1" applyBorder="1"/>
    <xf numFmtId="0" fontId="0" fillId="0" borderId="1" xfId="0" applyBorder="1"/>
    <xf numFmtId="0" fontId="4" fillId="0" borderId="0" xfId="0" applyFont="1"/>
    <xf numFmtId="164" fontId="0" fillId="0" borderId="1" xfId="0" applyNumberFormat="1" applyBorder="1"/>
    <xf numFmtId="164" fontId="0" fillId="0" borderId="0" xfId="0" applyNumberFormat="1"/>
    <xf numFmtId="165" fontId="0" fillId="0" borderId="0" xfId="0" applyNumberFormat="1"/>
    <xf numFmtId="165" fontId="0" fillId="4" borderId="1" xfId="0" applyNumberFormat="1" applyFill="1" applyBorder="1"/>
    <xf numFmtId="164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6458-807F-4567-BAF2-EF6982534AC3}">
  <dimension ref="A1:Z11"/>
  <sheetViews>
    <sheetView showGridLines="0" tabSelected="1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19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5" t="s">
        <v>8</v>
      </c>
      <c r="C3" s="6" t="s">
        <v>9</v>
      </c>
      <c r="D3" s="6" t="s">
        <v>10</v>
      </c>
    </row>
    <row r="4" spans="1:26" x14ac:dyDescent="0.45">
      <c r="B4" t="s">
        <v>0</v>
      </c>
      <c r="C4" s="11">
        <v>8</v>
      </c>
      <c r="D4" s="11">
        <v>1</v>
      </c>
      <c r="F4" s="9" t="s">
        <v>18</v>
      </c>
      <c r="G4" s="8" t="s">
        <v>2</v>
      </c>
      <c r="H4" s="14">
        <f>VLOOKUP(G4,B4:D11,3,FALSE)</f>
        <v>3</v>
      </c>
    </row>
    <row r="5" spans="1:26" x14ac:dyDescent="0.45">
      <c r="B5" t="s">
        <v>1</v>
      </c>
      <c r="C5" s="11">
        <v>7</v>
      </c>
      <c r="D5" s="11">
        <v>2</v>
      </c>
    </row>
    <row r="6" spans="1:26" x14ac:dyDescent="0.45">
      <c r="B6" t="s">
        <v>2</v>
      </c>
      <c r="C6" s="11">
        <v>9</v>
      </c>
      <c r="D6" s="11">
        <v>3</v>
      </c>
      <c r="F6" s="9" t="s">
        <v>11</v>
      </c>
      <c r="G6" s="8" t="s">
        <v>2</v>
      </c>
      <c r="H6" s="14">
        <f>_xlfn.XLOOKUP(G6,B4:B11,D4:D11)</f>
        <v>3</v>
      </c>
    </row>
    <row r="7" spans="1:26" x14ac:dyDescent="0.45">
      <c r="B7" t="s">
        <v>3</v>
      </c>
      <c r="C7" s="11">
        <v>7</v>
      </c>
      <c r="D7" s="11">
        <v>4</v>
      </c>
    </row>
    <row r="8" spans="1:26" x14ac:dyDescent="0.45">
      <c r="B8" t="s">
        <v>4</v>
      </c>
      <c r="C8" s="11">
        <v>9</v>
      </c>
      <c r="D8" s="11">
        <v>5</v>
      </c>
      <c r="F8" s="9" t="s">
        <v>12</v>
      </c>
      <c r="G8" s="8" t="s">
        <v>2</v>
      </c>
      <c r="H8" s="14" cm="1">
        <f t="array" ref="H8">_xlfn._xlws.FILTER(D4:D11,B4:B11=G8)</f>
        <v>3</v>
      </c>
    </row>
    <row r="9" spans="1:26" x14ac:dyDescent="0.45">
      <c r="B9" t="s">
        <v>5</v>
      </c>
      <c r="C9" s="11">
        <v>7</v>
      </c>
      <c r="D9" s="11">
        <v>6</v>
      </c>
    </row>
    <row r="10" spans="1:26" x14ac:dyDescent="0.45">
      <c r="B10" t="s">
        <v>6</v>
      </c>
      <c r="C10" s="11">
        <v>9</v>
      </c>
      <c r="D10" s="11">
        <v>7</v>
      </c>
    </row>
    <row r="11" spans="1:26" x14ac:dyDescent="0.45">
      <c r="B11" t="s">
        <v>7</v>
      </c>
      <c r="C11" s="11">
        <v>8</v>
      </c>
      <c r="D11" s="1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B218-AA29-48E2-ABAE-EF9F918391DE}">
  <dimension ref="A1:Z12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20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5" t="s">
        <v>8</v>
      </c>
      <c r="C3" s="6" t="s">
        <v>9</v>
      </c>
      <c r="D3" s="6" t="s">
        <v>10</v>
      </c>
    </row>
    <row r="4" spans="1:26" x14ac:dyDescent="0.45">
      <c r="B4" t="s">
        <v>0</v>
      </c>
      <c r="C4">
        <v>8</v>
      </c>
      <c r="D4">
        <v>1</v>
      </c>
      <c r="F4" s="4" t="s">
        <v>13</v>
      </c>
      <c r="G4" s="8">
        <v>9</v>
      </c>
      <c r="H4" s="7" cm="1">
        <f t="array" ref="H4:H6">_xlfn._xlws.FILTER(D4:D11,C4:C11=G4)</f>
        <v>3</v>
      </c>
    </row>
    <row r="5" spans="1:26" x14ac:dyDescent="0.45">
      <c r="B5" t="s">
        <v>1</v>
      </c>
      <c r="C5">
        <v>7</v>
      </c>
      <c r="D5">
        <v>2</v>
      </c>
      <c r="H5">
        <v>5</v>
      </c>
    </row>
    <row r="6" spans="1:26" x14ac:dyDescent="0.45">
      <c r="B6" t="s">
        <v>2</v>
      </c>
      <c r="C6">
        <v>9</v>
      </c>
      <c r="D6">
        <v>3</v>
      </c>
      <c r="H6">
        <v>7</v>
      </c>
    </row>
    <row r="7" spans="1:26" x14ac:dyDescent="0.45">
      <c r="B7" t="s">
        <v>3</v>
      </c>
      <c r="C7">
        <v>7</v>
      </c>
      <c r="D7">
        <v>4</v>
      </c>
    </row>
    <row r="8" spans="1:26" x14ac:dyDescent="0.45">
      <c r="B8" t="s">
        <v>4</v>
      </c>
      <c r="C8">
        <v>9</v>
      </c>
      <c r="D8">
        <v>5</v>
      </c>
      <c r="F8" s="4" t="s">
        <v>15</v>
      </c>
      <c r="G8" s="8">
        <v>9</v>
      </c>
      <c r="H8" s="7" cm="1">
        <f t="array" ref="H8">INDEX(_xlfn._xlws.FILTER(D4:D11,C4:C11=G8),2)</f>
        <v>5</v>
      </c>
    </row>
    <row r="9" spans="1:26" x14ac:dyDescent="0.45">
      <c r="B9" t="s">
        <v>5</v>
      </c>
      <c r="C9">
        <v>7</v>
      </c>
      <c r="D9">
        <v>6</v>
      </c>
    </row>
    <row r="10" spans="1:26" x14ac:dyDescent="0.45">
      <c r="B10" t="s">
        <v>6</v>
      </c>
      <c r="C10">
        <v>9</v>
      </c>
      <c r="D10">
        <v>7</v>
      </c>
      <c r="F10" s="4" t="s">
        <v>14</v>
      </c>
      <c r="G10" s="8">
        <v>9</v>
      </c>
      <c r="H10" s="7" cm="1">
        <f t="array" ref="H10">LARGE(_xlfn._xlws.FILTER(D4:D11,C4:C11=G10),2)</f>
        <v>5</v>
      </c>
    </row>
    <row r="11" spans="1:26" x14ac:dyDescent="0.45">
      <c r="B11" t="s">
        <v>7</v>
      </c>
      <c r="C11">
        <v>8</v>
      </c>
      <c r="D11">
        <v>8</v>
      </c>
    </row>
    <row r="12" spans="1:26" x14ac:dyDescent="0.45">
      <c r="F12" s="4" t="s">
        <v>16</v>
      </c>
      <c r="G12" s="8">
        <v>9</v>
      </c>
      <c r="H12" s="7" cm="1">
        <f t="array" ref="H12">SUM(_xlfn._xlws.FILTER(D4:D11,C4:C11=G12))</f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92B5-91F0-4402-91DA-6A3E229726D1}">
  <dimension ref="A1:Z7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6" t="s">
        <v>10</v>
      </c>
      <c r="C3" s="6" t="s">
        <v>17</v>
      </c>
      <c r="G3" t="s">
        <v>10</v>
      </c>
      <c r="H3" t="s">
        <v>17</v>
      </c>
    </row>
    <row r="4" spans="1:26" x14ac:dyDescent="0.45">
      <c r="B4" s="11">
        <v>0</v>
      </c>
      <c r="C4" s="12">
        <v>0</v>
      </c>
    </row>
    <row r="5" spans="1:26" x14ac:dyDescent="0.45">
      <c r="B5" s="11">
        <v>1000</v>
      </c>
      <c r="C5" s="12">
        <v>0.1</v>
      </c>
      <c r="F5" s="9" t="s">
        <v>11</v>
      </c>
      <c r="G5" s="10">
        <v>2800</v>
      </c>
      <c r="H5" s="13">
        <f>_xlfn.XLOOKUP(G5,B4:B7,C4:C7,0,-1)</f>
        <v>0.2</v>
      </c>
    </row>
    <row r="6" spans="1:26" x14ac:dyDescent="0.45">
      <c r="B6" s="11">
        <v>2500</v>
      </c>
      <c r="C6" s="12">
        <v>0.2</v>
      </c>
    </row>
    <row r="7" spans="1:26" x14ac:dyDescent="0.45">
      <c r="B7" s="11">
        <v>5000</v>
      </c>
      <c r="C7" s="12">
        <v>0.3</v>
      </c>
      <c r="F7" s="9" t="s">
        <v>12</v>
      </c>
      <c r="G7" s="10">
        <v>2800</v>
      </c>
      <c r="H7" s="13" cm="1">
        <f t="array" ref="H7">MAX(_xlfn._xlws.FILTER(C4:C7,B4:B7&lt;=G7))</f>
        <v>0.2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AAB68-AD00-4C6E-BD13-77E8F91ED536}">
  <dimension ref="A1:Z11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5" t="s">
        <v>8</v>
      </c>
      <c r="C3" s="6" t="s">
        <v>9</v>
      </c>
      <c r="D3" s="6" t="s">
        <v>10</v>
      </c>
    </row>
    <row r="4" spans="1:26" x14ac:dyDescent="0.45">
      <c r="B4" t="s">
        <v>0</v>
      </c>
      <c r="C4">
        <v>8</v>
      </c>
      <c r="D4">
        <v>1</v>
      </c>
      <c r="F4" s="4" t="s">
        <v>24</v>
      </c>
      <c r="G4" s="8" t="s">
        <v>2</v>
      </c>
      <c r="H4" s="7" cm="1">
        <f t="array" ref="H4:H6">_xlfn.MAP(G4:G6,_xlfn.LAMBDA(_xlpm.c,_xlfn._xlws.FILTER(D4:D11,B4:B11=_xlpm.c)))</f>
        <v>3</v>
      </c>
    </row>
    <row r="5" spans="1:26" x14ac:dyDescent="0.45">
      <c r="B5" t="s">
        <v>1</v>
      </c>
      <c r="C5">
        <v>7</v>
      </c>
      <c r="D5">
        <v>2</v>
      </c>
      <c r="G5" t="s">
        <v>6</v>
      </c>
      <c r="H5">
        <v>7</v>
      </c>
    </row>
    <row r="6" spans="1:26" x14ac:dyDescent="0.45">
      <c r="B6" t="s">
        <v>2</v>
      </c>
      <c r="C6">
        <v>9</v>
      </c>
      <c r="D6">
        <v>3</v>
      </c>
      <c r="G6" t="s">
        <v>1</v>
      </c>
      <c r="H6">
        <v>2</v>
      </c>
    </row>
    <row r="7" spans="1:26" x14ac:dyDescent="0.45">
      <c r="B7" t="s">
        <v>3</v>
      </c>
      <c r="C7">
        <v>7</v>
      </c>
      <c r="D7">
        <v>4</v>
      </c>
    </row>
    <row r="8" spans="1:26" x14ac:dyDescent="0.45">
      <c r="B8" t="s">
        <v>4</v>
      </c>
      <c r="C8">
        <v>9</v>
      </c>
      <c r="D8">
        <v>5</v>
      </c>
    </row>
    <row r="9" spans="1:26" x14ac:dyDescent="0.45">
      <c r="B9" t="s">
        <v>5</v>
      </c>
      <c r="C9">
        <v>7</v>
      </c>
      <c r="D9">
        <v>6</v>
      </c>
    </row>
    <row r="10" spans="1:26" x14ac:dyDescent="0.45">
      <c r="B10" t="s">
        <v>6</v>
      </c>
      <c r="C10">
        <v>9</v>
      </c>
      <c r="D10">
        <v>7</v>
      </c>
    </row>
    <row r="11" spans="1:26" x14ac:dyDescent="0.45">
      <c r="B11" t="s">
        <v>7</v>
      </c>
      <c r="C11">
        <v>8</v>
      </c>
      <c r="D11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36EF7-B996-4FC1-9D19-C53FF3EE87BB}">
  <dimension ref="A1:Z11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5" t="s">
        <v>8</v>
      </c>
      <c r="C3" s="6" t="s">
        <v>9</v>
      </c>
      <c r="D3" s="6" t="s">
        <v>10</v>
      </c>
    </row>
    <row r="4" spans="1:26" x14ac:dyDescent="0.45">
      <c r="B4" t="s">
        <v>0</v>
      </c>
      <c r="C4">
        <v>8</v>
      </c>
      <c r="D4">
        <v>1</v>
      </c>
      <c r="F4" s="4" t="s">
        <v>22</v>
      </c>
      <c r="G4" s="8" t="s">
        <v>23</v>
      </c>
      <c r="H4" s="7" cm="1">
        <f t="array" ref="H4:H8">_xlfn._xlws.FILTER(D4:D11,_xlfn.REGEXTEST(B4:B11,G4,1))</f>
        <v>2</v>
      </c>
    </row>
    <row r="5" spans="1:26" x14ac:dyDescent="0.45">
      <c r="B5" t="s">
        <v>1</v>
      </c>
      <c r="C5">
        <v>7</v>
      </c>
      <c r="D5">
        <v>2</v>
      </c>
      <c r="H5">
        <v>5</v>
      </c>
    </row>
    <row r="6" spans="1:26" x14ac:dyDescent="0.45">
      <c r="B6" t="s">
        <v>2</v>
      </c>
      <c r="C6">
        <v>9</v>
      </c>
      <c r="D6">
        <v>3</v>
      </c>
      <c r="H6">
        <v>6</v>
      </c>
    </row>
    <row r="7" spans="1:26" x14ac:dyDescent="0.45">
      <c r="B7" t="s">
        <v>3</v>
      </c>
      <c r="C7">
        <v>7</v>
      </c>
      <c r="D7">
        <v>4</v>
      </c>
      <c r="H7">
        <v>7</v>
      </c>
    </row>
    <row r="8" spans="1:26" x14ac:dyDescent="0.45">
      <c r="B8" t="s">
        <v>4</v>
      </c>
      <c r="C8">
        <v>9</v>
      </c>
      <c r="D8">
        <v>5</v>
      </c>
      <c r="H8">
        <v>8</v>
      </c>
    </row>
    <row r="9" spans="1:26" x14ac:dyDescent="0.45">
      <c r="B9" t="s">
        <v>5</v>
      </c>
      <c r="C9">
        <v>7</v>
      </c>
      <c r="D9">
        <v>6</v>
      </c>
    </row>
    <row r="10" spans="1:26" x14ac:dyDescent="0.45">
      <c r="B10" t="s">
        <v>6</v>
      </c>
      <c r="C10">
        <v>9</v>
      </c>
      <c r="D10">
        <v>7</v>
      </c>
    </row>
    <row r="11" spans="1:26" x14ac:dyDescent="0.45">
      <c r="B11" t="s">
        <v>7</v>
      </c>
      <c r="C11">
        <v>8</v>
      </c>
      <c r="D1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Basic Lookup</vt:lpstr>
      <vt:lpstr>Advanced Lookups</vt:lpstr>
      <vt:lpstr>Approximate</vt:lpstr>
      <vt:lpstr>Spilling</vt:lpstr>
      <vt:lpstr>Wildcards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2026-06-09T20:08:33Z</dcterms:created>
  <dcterms:modified xsi:type="dcterms:W3CDTF">2026-06-16T10:57:37Z</dcterms:modified>
</cp:coreProperties>
</file>